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00 000\НВЛ-2024-49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K19" i="1" l="1"/>
  <c r="J19" i="1"/>
  <c r="J13" i="1"/>
  <c r="J14" i="1"/>
  <c r="J15" i="1"/>
  <c r="J16" i="1"/>
  <c r="J17" i="1"/>
  <c r="J18" i="1"/>
  <c r="J12" i="1"/>
  <c r="G19" i="1"/>
</calcChain>
</file>

<file path=xl/sharedStrings.xml><?xml version="1.0" encoding="utf-8"?>
<sst xmlns="http://schemas.openxmlformats.org/spreadsheetml/2006/main" count="54" uniqueCount="38">
  <si>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</si>
  <si>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</si>
  <si>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</si>
  <si>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</si>
  <si>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</si>
  <si>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</si>
  <si>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</si>
  <si>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</si>
  <si>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</si>
  <si>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</si>
  <si>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</si>
  <si>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</si>
  <si>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</si>
  <si>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</si>
  <si>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</si>
  <si>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</si>
  <si>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</si>
  <si>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</si>
  <si>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</si>
  <si>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</si>
  <si>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</si>
  <si>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</si>
  <si>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</si>
  <si>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«Сузун»</t>
  </si>
  <si>
    <t>Т</t>
  </si>
  <si>
    <t>Наименование лота:  "Двутавр стальной горячекатаный (7,611 тн.)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</si>
  <si>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НВЛ-2024/49-С</t>
    </r>
  </si>
  <si>
    <t>DBA1600001</t>
  </si>
  <si>
    <t>НВЛ</t>
  </si>
  <si>
    <t>Двутавр стальной горячекатаный №35Б2 ст09Г2С</t>
  </si>
  <si>
    <t>DBA1600004</t>
  </si>
  <si>
    <t>DBA1600005</t>
  </si>
  <si>
    <t>DBA1600006</t>
  </si>
  <si>
    <t>DBA1600002</t>
  </si>
  <si>
    <t>Двутавр стальной горячекатаный №25К1 ст09Г2С</t>
  </si>
  <si>
    <t>DBA1600003</t>
  </si>
  <si>
    <t>Двутавр стальной горячекатаный №25Б1 ст09Г2С</t>
  </si>
  <si>
    <t>DBA1400001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</si>
</sst>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6.85546875" style="5" customWidth="1"/>
    <col min="3" max="3" width="11.42578125" style="5" customWidth="1"/>
    <col min="4" max="4" width="13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34" t="s">
        <v>19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27</v>
      </c>
      <c r="C12" s="25" t="s">
        <v>28</v>
      </c>
      <c r="D12" s="25">
        <v>1430620</v>
      </c>
      <c r="E12" s="26" t="s">
        <v>29</v>
      </c>
      <c r="F12" s="25" t="s">
        <v>24</v>
      </c>
      <c r="G12" s="33">
        <v>2.0059999999999998</v>
      </c>
      <c r="H12" s="32">
        <v>53453</v>
      </c>
      <c r="I12" s="27">
        <v>42004</v>
      </c>
      <c r="J12" s="65">
        <f>G12*H12</f>
        <v>107226.71799999999</v>
      </c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30</v>
      </c>
      <c r="C13" s="25" t="s">
        <v>28</v>
      </c>
      <c r="D13" s="25">
        <v>1430620</v>
      </c>
      <c r="E13" s="26" t="s">
        <v>29</v>
      </c>
      <c r="F13" s="25" t="s">
        <v>24</v>
      </c>
      <c r="G13" s="33">
        <v>1.496</v>
      </c>
      <c r="H13" s="32">
        <v>53453</v>
      </c>
      <c r="I13" s="27">
        <v>42004</v>
      </c>
      <c r="J13" s="65">
        <f t="shared" ref="J13:J18" si="0">G13*H13</f>
        <v>79965.687999999995</v>
      </c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31</v>
      </c>
      <c r="C14" s="25" t="s">
        <v>28</v>
      </c>
      <c r="D14" s="25">
        <v>1430620</v>
      </c>
      <c r="E14" s="26" t="s">
        <v>29</v>
      </c>
      <c r="F14" s="25" t="s">
        <v>24</v>
      </c>
      <c r="G14" s="33">
        <v>0.77400000000000002</v>
      </c>
      <c r="H14" s="32">
        <v>53453</v>
      </c>
      <c r="I14" s="27">
        <v>42004</v>
      </c>
      <c r="J14" s="65">
        <f t="shared" si="0"/>
        <v>41372.622000000003</v>
      </c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v>4</v>
      </c>
      <c r="B15" s="25" t="s">
        <v>32</v>
      </c>
      <c r="C15" s="25" t="s">
        <v>28</v>
      </c>
      <c r="D15" s="25">
        <v>1430620</v>
      </c>
      <c r="E15" s="26" t="s">
        <v>29</v>
      </c>
      <c r="F15" s="25" t="s">
        <v>24</v>
      </c>
      <c r="G15" s="33">
        <v>0.504</v>
      </c>
      <c r="H15" s="32">
        <v>53453</v>
      </c>
      <c r="I15" s="27">
        <v>42004</v>
      </c>
      <c r="J15" s="65">
        <f t="shared" si="0"/>
        <v>26940.312000000002</v>
      </c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v>5</v>
      </c>
      <c r="B16" s="25" t="s">
        <v>33</v>
      </c>
      <c r="C16" s="25" t="s">
        <v>28</v>
      </c>
      <c r="D16" s="25">
        <v>1243397</v>
      </c>
      <c r="E16" s="26" t="s">
        <v>34</v>
      </c>
      <c r="F16" s="25" t="s">
        <v>24</v>
      </c>
      <c r="G16" s="33">
        <v>0.54600000000000004</v>
      </c>
      <c r="H16" s="32">
        <v>50522</v>
      </c>
      <c r="I16" s="27">
        <v>41330</v>
      </c>
      <c r="J16" s="65">
        <f t="shared" si="0"/>
        <v>27585.012000000002</v>
      </c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v>6</v>
      </c>
      <c r="B17" s="25" t="s">
        <v>35</v>
      </c>
      <c r="C17" s="25" t="s">
        <v>28</v>
      </c>
      <c r="D17" s="25">
        <v>1224984</v>
      </c>
      <c r="E17" s="26" t="s">
        <v>36</v>
      </c>
      <c r="F17" s="25" t="s">
        <v>24</v>
      </c>
      <c r="G17" s="33">
        <v>0.26700000000000002</v>
      </c>
      <c r="H17" s="32">
        <v>55831</v>
      </c>
      <c r="I17" s="27">
        <v>42401</v>
      </c>
      <c r="J17" s="65">
        <f t="shared" si="0"/>
        <v>14906.877</v>
      </c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v>7</v>
      </c>
      <c r="B18" s="25" t="s">
        <v>37</v>
      </c>
      <c r="C18" s="25" t="s">
        <v>28</v>
      </c>
      <c r="D18" s="25">
        <v>1430620</v>
      </c>
      <c r="E18" s="26" t="s">
        <v>29</v>
      </c>
      <c r="F18" s="25" t="s">
        <v>24</v>
      </c>
      <c r="G18" s="33">
        <v>2.0179999999999998</v>
      </c>
      <c r="H18" s="32">
        <v>50936</v>
      </c>
      <c r="I18" s="27">
        <v>41277</v>
      </c>
      <c r="J18" s="65">
        <f t="shared" si="0"/>
        <v>102788.84799999998</v>
      </c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7.6109999999999998</v>
      </c>
      <c r="H19" s="30"/>
      <c r="I19" s="31"/>
      <c r="J19" s="22">
        <f>SUM(J12:J18)</f>
        <v>400786.07699999999</v>
      </c>
      <c r="K19" s="21">
        <f>J19*1.2</f>
        <v>480943.29239999998</v>
      </c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66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2024-05-20T03:54:43Z</cp:lastPrinted>
  <dcterms:created xsi:type="dcterms:W3CDTF">2016-09-16T10:27:35Z</dcterms:created>
  <dcterms:modified xsi:type="dcterms:W3CDTF">2024-10-01T10:51:35Z</dcterms:modified>
</cp:coreProperties>
</file>